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138\11.02.2026-13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/>
  <c r="A16" i="1"/>
  <c r="A17" i="1"/>
  <c r="A18" i="1"/>
  <c r="A19" i="1" s="1"/>
  <c r="A20" i="1" s="1"/>
  <c r="A21" i="1" s="1"/>
  <c r="A13" i="1"/>
  <c r="G22" i="1" l="1"/>
</calcChain>
</file>

<file path=xl/sharedStrings.xml><?xml version="1.0" encoding="utf-8"?>
<sst xmlns="http://schemas.openxmlformats.org/spreadsheetml/2006/main" count="76" uniqueCount="40">
  <si>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</si>
  <si>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</si>
  <si>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</si>
  <si>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</si>
  <si>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</si>
  <si>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</si>
  <si>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</si>
  <si>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</si>
  <si>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</si>
  <si>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</si>
  <si>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</si>
  <si>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</si>
  <si>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</si>
  <si>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</si>
  <si>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</si>
  <si>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</si>
  <si>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</si>
  <si>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</si>
  <si>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</si>
  <si>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</si>
  <si>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</si>
  <si>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</si>
  <si>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</si>
  <si>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</si>
  <si>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</si>
  <si>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VNK1300002</t>
  </si>
  <si>
    <t>VNK1300012</t>
  </si>
  <si>
    <t>VNK1300014</t>
  </si>
  <si>
    <t>VNK1300015</t>
  </si>
  <si>
    <t>VNK1300019</t>
  </si>
  <si>
    <t>VNK1300020</t>
  </si>
  <si>
    <t>VNK1300023</t>
  </si>
  <si>
    <t>VNK1300026</t>
  </si>
  <si>
    <t>VNK1300027</t>
  </si>
  <si>
    <t>VNK1300028</t>
  </si>
  <si>
    <t>1513532</t>
  </si>
  <si>
    <t>Свая ВСЛ 7 219 ст.09Г2С 500 стальная винтовая с литым наконечником для фундаментов в талых и с сезонным промерзанием грунтах, длина 7 м, диаметр ствола 219 мм, мах диаметр лопасти 500мм, материал ствола сваи сталь 09Г2С</t>
  </si>
  <si>
    <t>ШТ</t>
  </si>
  <si>
    <t>Наименование лота:  "Свая ВСЛ 7 219 ст.09Г2С 500 стальная винтовая с литым наконечником для фундаментов в талых и с сезонным промерзанием грунтах, длина 7 м, диаметр ствола 219 мм, мах диаметр лопасти 500мм, материал ствола сваи сталь 09Г2С"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</si>
  <si>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НЛ-2025/138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</si>
</sst>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topLeftCell="A22" zoomScale="85" zoomScaleNormal="80" zoomScaleSheetLayoutView="85" workbookViewId="0">
      <selection activeCell="I39" sqref="I38:J3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64.5" customHeight="1" x14ac:dyDescent="0.25">
      <c r="A3" s="64" t="s">
        <v>38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39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21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25</v>
      </c>
      <c r="C12" s="25" t="s">
        <v>20</v>
      </c>
      <c r="D12" s="25" t="s">
        <v>35</v>
      </c>
      <c r="E12" s="26" t="s">
        <v>36</v>
      </c>
      <c r="F12" s="25" t="s">
        <v>37</v>
      </c>
      <c r="G12" s="33">
        <v>66</v>
      </c>
      <c r="H12" s="36">
        <v>20088.89</v>
      </c>
      <c r="I12" s="27">
        <v>41315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f>1+A12</f>
        <v>2</v>
      </c>
      <c r="B13" s="25" t="s">
        <v>26</v>
      </c>
      <c r="C13" s="25" t="s">
        <v>20</v>
      </c>
      <c r="D13" s="25" t="s">
        <v>35</v>
      </c>
      <c r="E13" s="26" t="s">
        <v>36</v>
      </c>
      <c r="F13" s="25" t="s">
        <v>37</v>
      </c>
      <c r="G13" s="33">
        <v>55</v>
      </c>
      <c r="H13" s="36">
        <v>20088.89</v>
      </c>
      <c r="I13" s="27">
        <v>41320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5">
        <f t="shared" ref="A14:A21" si="0">1+A13</f>
        <v>3</v>
      </c>
      <c r="B14" s="25" t="s">
        <v>27</v>
      </c>
      <c r="C14" s="25" t="s">
        <v>20</v>
      </c>
      <c r="D14" s="25" t="s">
        <v>35</v>
      </c>
      <c r="E14" s="26" t="s">
        <v>36</v>
      </c>
      <c r="F14" s="25" t="s">
        <v>37</v>
      </c>
      <c r="G14" s="33">
        <v>55</v>
      </c>
      <c r="H14" s="36">
        <v>20088.89</v>
      </c>
      <c r="I14" s="27">
        <v>41321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5">
        <f t="shared" si="0"/>
        <v>4</v>
      </c>
      <c r="B15" s="25" t="s">
        <v>28</v>
      </c>
      <c r="C15" s="25" t="s">
        <v>20</v>
      </c>
      <c r="D15" s="25" t="s">
        <v>35</v>
      </c>
      <c r="E15" s="26" t="s">
        <v>36</v>
      </c>
      <c r="F15" s="25" t="s">
        <v>37</v>
      </c>
      <c r="G15" s="33">
        <v>55</v>
      </c>
      <c r="H15" s="36">
        <v>20088.89</v>
      </c>
      <c r="I15" s="27">
        <v>41323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5">
        <f t="shared" si="0"/>
        <v>5</v>
      </c>
      <c r="B16" s="25" t="s">
        <v>29</v>
      </c>
      <c r="C16" s="25" t="s">
        <v>20</v>
      </c>
      <c r="D16" s="25" t="s">
        <v>35</v>
      </c>
      <c r="E16" s="26" t="s">
        <v>36</v>
      </c>
      <c r="F16" s="25" t="s">
        <v>37</v>
      </c>
      <c r="G16" s="33">
        <v>55</v>
      </c>
      <c r="H16" s="36">
        <v>20088.89</v>
      </c>
      <c r="I16" s="27">
        <v>41323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5">
        <f t="shared" si="0"/>
        <v>6</v>
      </c>
      <c r="B17" s="25" t="s">
        <v>30</v>
      </c>
      <c r="C17" s="25" t="s">
        <v>20</v>
      </c>
      <c r="D17" s="25" t="s">
        <v>35</v>
      </c>
      <c r="E17" s="26" t="s">
        <v>36</v>
      </c>
      <c r="F17" s="25" t="s">
        <v>37</v>
      </c>
      <c r="G17" s="33">
        <v>47</v>
      </c>
      <c r="H17" s="36">
        <v>20088.89</v>
      </c>
      <c r="I17" s="27">
        <v>41334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5">
        <f t="shared" si="0"/>
        <v>7</v>
      </c>
      <c r="B18" s="25" t="s">
        <v>31</v>
      </c>
      <c r="C18" s="25" t="s">
        <v>20</v>
      </c>
      <c r="D18" s="25" t="s">
        <v>35</v>
      </c>
      <c r="E18" s="26" t="s">
        <v>36</v>
      </c>
      <c r="F18" s="25" t="s">
        <v>37</v>
      </c>
      <c r="G18" s="33">
        <v>55</v>
      </c>
      <c r="H18" s="36">
        <v>20088.89</v>
      </c>
      <c r="I18" s="27">
        <v>41341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5">
        <f t="shared" si="0"/>
        <v>8</v>
      </c>
      <c r="B19" s="25" t="s">
        <v>32</v>
      </c>
      <c r="C19" s="25" t="s">
        <v>20</v>
      </c>
      <c r="D19" s="25" t="s">
        <v>35</v>
      </c>
      <c r="E19" s="26" t="s">
        <v>36</v>
      </c>
      <c r="F19" s="25" t="s">
        <v>37</v>
      </c>
      <c r="G19" s="33">
        <v>51</v>
      </c>
      <c r="H19" s="36">
        <v>20088.89</v>
      </c>
      <c r="I19" s="27">
        <v>41346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63" x14ac:dyDescent="0.2">
      <c r="A20" s="25">
        <f t="shared" si="0"/>
        <v>9</v>
      </c>
      <c r="B20" s="25" t="s">
        <v>33</v>
      </c>
      <c r="C20" s="25" t="s">
        <v>20</v>
      </c>
      <c r="D20" s="25" t="s">
        <v>35</v>
      </c>
      <c r="E20" s="26" t="s">
        <v>36</v>
      </c>
      <c r="F20" s="25" t="s">
        <v>37</v>
      </c>
      <c r="G20" s="33">
        <v>55</v>
      </c>
      <c r="H20" s="36">
        <v>20088.89</v>
      </c>
      <c r="I20" s="27">
        <v>41349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63" x14ac:dyDescent="0.2">
      <c r="A21" s="25">
        <f t="shared" si="0"/>
        <v>10</v>
      </c>
      <c r="B21" s="25" t="s">
        <v>34</v>
      </c>
      <c r="C21" s="25" t="s">
        <v>20</v>
      </c>
      <c r="D21" s="25" t="s">
        <v>35</v>
      </c>
      <c r="E21" s="26" t="s">
        <v>36</v>
      </c>
      <c r="F21" s="25" t="s">
        <v>37</v>
      </c>
      <c r="G21" s="33">
        <v>47</v>
      </c>
      <c r="H21" s="36">
        <v>20088.89</v>
      </c>
      <c r="I21" s="27">
        <v>41365</v>
      </c>
      <c r="J21" s="35"/>
      <c r="K21" s="21"/>
      <c r="L21" s="21"/>
      <c r="M21" s="21"/>
      <c r="N21" s="21"/>
      <c r="O21" s="21"/>
      <c r="P21" s="21"/>
      <c r="Q21" s="21"/>
    </row>
    <row r="22" spans="1:17" s="4" customFormat="1" ht="15.75" x14ac:dyDescent="0.25">
      <c r="A22" s="38" t="s">
        <v>7</v>
      </c>
      <c r="B22" s="39"/>
      <c r="C22" s="39"/>
      <c r="D22" s="39"/>
      <c r="E22" s="40"/>
      <c r="F22" s="28"/>
      <c r="G22" s="29">
        <f>SUM(G12:G21)</f>
        <v>541</v>
      </c>
      <c r="H22" s="30"/>
      <c r="I22" s="31"/>
      <c r="J22" s="22"/>
      <c r="K22" s="21"/>
      <c r="L22" s="12"/>
      <c r="M22" s="12"/>
      <c r="N22" s="12"/>
      <c r="O22" s="12"/>
      <c r="P22" s="12"/>
      <c r="Q22" s="12"/>
    </row>
    <row r="23" spans="1:17" s="4" customFormat="1" x14ac:dyDescent="0.25">
      <c r="A23" s="55"/>
      <c r="B23" s="56"/>
      <c r="C23" s="56"/>
      <c r="D23" s="56"/>
      <c r="E23" s="56"/>
      <c r="F23" s="56"/>
      <c r="G23" s="56"/>
      <c r="H23" s="56"/>
      <c r="I23" s="57"/>
      <c r="J23" s="12"/>
      <c r="K23" s="23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41" t="s">
        <v>8</v>
      </c>
      <c r="B24" s="42"/>
      <c r="C24" s="42"/>
      <c r="D24" s="42"/>
      <c r="E24" s="43"/>
      <c r="F24" s="44" t="s">
        <v>14</v>
      </c>
      <c r="G24" s="44"/>
      <c r="H24" s="44"/>
      <c r="I24" s="44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41" t="s">
        <v>9</v>
      </c>
      <c r="B25" s="42"/>
      <c r="C25" s="42"/>
      <c r="D25" s="42"/>
      <c r="E25" s="43"/>
      <c r="F25" s="54" t="s">
        <v>13</v>
      </c>
      <c r="G25" s="54"/>
      <c r="H25" s="54"/>
      <c r="I25" s="54"/>
      <c r="Q25" s="12"/>
    </row>
    <row r="26" spans="1:17" s="4" customFormat="1" ht="33.75" customHeight="1" x14ac:dyDescent="0.25">
      <c r="A26" s="41" t="s">
        <v>15</v>
      </c>
      <c r="B26" s="42"/>
      <c r="C26" s="42"/>
      <c r="D26" s="42"/>
      <c r="E26" s="43"/>
      <c r="F26" s="54" t="s">
        <v>12</v>
      </c>
      <c r="G26" s="54"/>
      <c r="H26" s="54"/>
      <c r="I26" s="54"/>
      <c r="Q26" s="12"/>
    </row>
    <row r="27" spans="1:17" ht="121.5" customHeight="1" x14ac:dyDescent="0.25">
      <c r="A27" s="58" t="s">
        <v>18</v>
      </c>
      <c r="B27" s="59"/>
      <c r="C27" s="59"/>
      <c r="D27" s="59"/>
      <c r="E27" s="60"/>
      <c r="F27" s="61" t="s">
        <v>19</v>
      </c>
      <c r="G27" s="61"/>
      <c r="H27" s="61"/>
      <c r="I27" s="61"/>
    </row>
    <row r="28" spans="1:17" ht="57.75" customHeight="1" x14ac:dyDescent="0.3">
      <c r="A28" s="62"/>
      <c r="B28" s="62"/>
      <c r="C28" s="62"/>
      <c r="D28" s="62"/>
      <c r="E28" s="62"/>
      <c r="F28" s="63"/>
      <c r="G28" s="63"/>
      <c r="H28" s="63"/>
      <c r="I28" s="63"/>
    </row>
    <row r="29" spans="1:17" ht="44.25" customHeight="1" x14ac:dyDescent="0.25">
      <c r="A29" s="51"/>
      <c r="B29" s="51"/>
      <c r="C29" s="51"/>
      <c r="D29" s="51"/>
      <c r="E29" s="51"/>
      <c r="F29" s="32"/>
      <c r="G29" s="32"/>
      <c r="H29" s="52"/>
      <c r="I29" s="53"/>
      <c r="J29" s="5"/>
      <c r="K29" s="5"/>
      <c r="L29" s="5"/>
      <c r="M29" s="5"/>
      <c r="N29" s="5"/>
      <c r="O29" s="5"/>
      <c r="P29" s="5"/>
      <c r="Q29" s="5"/>
    </row>
    <row r="32" spans="1:17" ht="15.75" x14ac:dyDescent="0.25">
      <c r="A32" s="24"/>
      <c r="B32" s="24"/>
    </row>
    <row r="33" spans="1:2" ht="15.75" x14ac:dyDescent="0.25">
      <c r="A33" s="24"/>
      <c r="B33" s="24"/>
    </row>
  </sheetData>
  <mergeCells count="22">
    <mergeCell ref="A29:E29"/>
    <mergeCell ref="H29:I29"/>
    <mergeCell ref="A26:E26"/>
    <mergeCell ref="F26:I26"/>
    <mergeCell ref="A23:I23"/>
    <mergeCell ref="A25:E25"/>
    <mergeCell ref="F25:I25"/>
    <mergeCell ref="A27:E27"/>
    <mergeCell ref="F27:I27"/>
    <mergeCell ref="A28:E28"/>
    <mergeCell ref="F28:I28"/>
    <mergeCell ref="H1:I1"/>
    <mergeCell ref="A22:E22"/>
    <mergeCell ref="A24:E24"/>
    <mergeCell ref="F24:I2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2026-02-11T04:14:51Z</dcterms:modified>
</cp:coreProperties>
</file>